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Аранзин" sheetId="3" r:id="rId2"/>
    <sheet name="Виноградова" sheetId="4" r:id="rId3"/>
    <sheet name="Воробьев" sheetId="5" r:id="rId4"/>
    <sheet name="Иванов" sheetId="6" r:id="rId5"/>
    <sheet name="Ижуков" sheetId="7" r:id="rId6"/>
    <sheet name="Кутузова" sheetId="8" r:id="rId7"/>
    <sheet name="Ляшенко" sheetId="9" r:id="rId8"/>
    <sheet name="Максимов" sheetId="10" r:id="rId9"/>
    <sheet name="Малунова" sheetId="11" r:id="rId10"/>
    <sheet name="Митин" sheetId="12" r:id="rId11"/>
    <sheet name="Нелень" sheetId="13" r:id="rId12"/>
    <sheet name="Низамов" sheetId="14" r:id="rId13"/>
    <sheet name="Николаев" sheetId="15" r:id="rId14"/>
    <sheet name="Никифоров" sheetId="16" r:id="rId15"/>
    <sheet name="Привалова" sheetId="17" r:id="rId16"/>
    <sheet name="Редькина" sheetId="18" r:id="rId17"/>
    <sheet name="Рупачев" sheetId="19" r:id="rId18"/>
    <sheet name="Семенов" sheetId="20" r:id="rId19"/>
    <sheet name="Силачева" sheetId="21" r:id="rId20"/>
    <sheet name="Сорокин" sheetId="22" r:id="rId21"/>
  </sheets>
  <calcPr calcId="152511"/>
</workbook>
</file>

<file path=xl/calcChain.xml><?xml version="1.0" encoding="utf-8"?>
<calcChain xmlns="http://schemas.openxmlformats.org/spreadsheetml/2006/main">
  <c r="L30" i="2" l="1"/>
  <c r="L29" i="2"/>
  <c r="L28" i="2"/>
  <c r="O30" i="2"/>
  <c r="O28" i="2"/>
  <c r="O29" i="2"/>
  <c r="G30" i="2"/>
  <c r="G29" i="2"/>
  <c r="G28" i="2"/>
  <c r="K30" i="2" l="1"/>
  <c r="M30" i="2"/>
  <c r="N30" i="2"/>
  <c r="P30" i="2"/>
  <c r="K29" i="2"/>
  <c r="M29" i="2"/>
  <c r="N29" i="2"/>
  <c r="P29" i="2"/>
  <c r="K28" i="2"/>
  <c r="M28" i="2"/>
  <c r="N28" i="2"/>
  <c r="P2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8" i="2"/>
  <c r="J30" i="2"/>
  <c r="I30" i="2"/>
  <c r="H30" i="2"/>
  <c r="F30" i="2"/>
  <c r="E30" i="2"/>
  <c r="D30" i="2"/>
  <c r="C30" i="2"/>
  <c r="J29" i="2"/>
  <c r="I29" i="2"/>
  <c r="H29" i="2"/>
  <c r="F29" i="2"/>
  <c r="E29" i="2"/>
  <c r="D29" i="2"/>
  <c r="C29" i="2"/>
  <c r="J28" i="2"/>
  <c r="I28" i="2"/>
  <c r="H28" i="2"/>
  <c r="F28" i="2"/>
  <c r="E28" i="2"/>
  <c r="D28" i="2"/>
  <c r="C28" i="2"/>
</calcChain>
</file>

<file path=xl/sharedStrings.xml><?xml version="1.0" encoding="utf-8"?>
<sst xmlns="http://schemas.openxmlformats.org/spreadsheetml/2006/main" count="74" uniqueCount="45">
  <si>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</si>
  <si>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</si>
  <si>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</si>
  <si>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</si>
  <si>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</si>
  <si>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</si>
  <si>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</si>
  <si>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>2017-2018</t>
  </si>
  <si>
    <t>5Б</t>
  </si>
  <si>
    <t>К.Р №3</t>
  </si>
  <si>
    <t>К.Р №4</t>
  </si>
  <si>
    <t>К.Р №5</t>
  </si>
  <si>
    <t>К.Р №6</t>
  </si>
  <si>
    <t>К.Р №7</t>
  </si>
  <si>
    <t>К.Р №8</t>
  </si>
  <si>
    <t>К.Р №9</t>
  </si>
  <si>
    <t>К.Р №10</t>
  </si>
  <si>
    <t>Михайлова О.А.</t>
  </si>
  <si>
    <t>АНГЛИЙСКИЙ ЯЗЫК</t>
  </si>
  <si>
    <t>К.Р. Повтор за 4 кл</t>
  </si>
  <si>
    <t xml:space="preserve">К.Р №1 </t>
  </si>
  <si>
    <t>К.Р №2</t>
  </si>
  <si>
    <t>Аранзин Роман</t>
  </si>
  <si>
    <t>Виноградова Виктория</t>
  </si>
  <si>
    <t>Воробьев Юрий</t>
  </si>
  <si>
    <t>Иванов Андрей</t>
  </si>
  <si>
    <t>Ижуков Кирилл</t>
  </si>
  <si>
    <t>Кутузова Елена</t>
  </si>
  <si>
    <t>Ляшенко Карина</t>
  </si>
  <si>
    <t>Максимов Андрей</t>
  </si>
  <si>
    <t>Малунова Валентина</t>
  </si>
  <si>
    <t>Митин Николай</t>
  </si>
  <si>
    <t>Нелень Лада</t>
  </si>
  <si>
    <t>Низамов Максим</t>
  </si>
  <si>
    <t>Никифоров Виталий</t>
  </si>
  <si>
    <t>Николаев Александр</t>
  </si>
  <si>
    <t>Привалова Лидия</t>
  </si>
  <si>
    <t>Редькина Влада</t>
  </si>
  <si>
    <t>Рупачев Иван</t>
  </si>
  <si>
    <t>Семенов Антон</t>
  </si>
  <si>
    <t>Сорокин Руслан</t>
  </si>
  <si>
    <t>0т</t>
  </si>
  <si>
    <t>Силачева Анастасия</t>
  </si>
  <si>
    <t>УДКР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</si>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</sst>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name val="Arial Cyr"/>
      <charset val="204"/>
    </font>
    <font>
      <sz val="18"/>
      <name val="Calibri"/>
      <family val="2"/>
      <scheme val="minor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0" fontId="5" fillId="0" borderId="2" xfId="0" applyFont="1" applyFill="1" applyBorder="1" applyAlignment="1" applyProtection="1">
      <alignment horizontal="center" vertical="center" wrapText="1" shrinkToFit="1"/>
      <protection hidden="1"/>
    </xf>
    <xf numFmtId="2" fontId="0" fillId="0" borderId="1" xfId="0" applyNumberFormat="1" applyBorder="1" applyAlignment="1">
      <alignment horizontal="center" vertical="justify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3" fillId="0" borderId="0" xfId="0" applyFont="1" applyBorder="1" applyAlignment="1" applyProtection="1">
      <alignment horizontal="center" textRotation="90" wrapText="1"/>
      <protection hidden="1"/>
    </xf>
    <xf numFmtId="14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5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5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1" fontId="8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164" fontId="8" fillId="0" borderId="1" xfId="1" applyNumberFormat="1" applyFont="1" applyBorder="1" applyAlignment="1">
      <alignment horizontal="center" vertical="justify"/>
    </xf>
    <xf numFmtId="0" fontId="3" fillId="0" borderId="0" xfId="0" applyFont="1" applyAlignment="1" applyProtection="1">
      <alignment horizontal="center" textRotation="90" wrapText="1"/>
      <protection hidden="1"/>
    </xf>
    <xf numFmtId="0" fontId="3" fillId="0" borderId="0" xfId="0" applyFont="1" applyBorder="1" applyAlignment="1" applyProtection="1">
      <alignment horizontal="center" textRotation="90" wrapText="1"/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wrapText="1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0" fillId="0" borderId="0" xfId="0" applyFont="1" applyFill="1" applyAlignment="1" applyProtection="1">
      <alignment horizontal="center" vertical="center" wrapText="1"/>
      <protection hidden="1"/>
    </xf>
    <xf numFmtId="0" fontId="11" fillId="0" borderId="0" xfId="0" applyFont="1" applyFill="1" applyAlignment="1"/>
    <xf numFmtId="0" fontId="0" fillId="0" borderId="3" xfId="0" applyBorder="1"/>
    <xf numFmtId="1" fontId="8" fillId="2" borderId="2" xfId="1" applyNumberFormat="1" applyFont="1" applyFill="1" applyBorder="1" applyAlignment="1" applyProtection="1">
      <alignment horizontal="center" vertical="justify" wrapText="1" shrinkToFit="1"/>
      <protection hidden="1"/>
    </xf>
    <xf numFmtId="1" fontId="5" fillId="2" borderId="2" xfId="0" applyNumberFormat="1" applyFont="1" applyFill="1" applyBorder="1" applyAlignment="1" applyProtection="1">
      <alignment horizontal="center" vertical="justify" wrapText="1" shrinkToFit="1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5" fillId="2" borderId="5" xfId="0" applyFont="1" applyFill="1" applyBorder="1"/>
    <xf numFmtId="0" fontId="8" fillId="0" borderId="1" xfId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5б 2017-2018 учебный год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работы'!$C$8:$C$27</c:f>
              <c:numCache>
                <c:formatCode>0</c:formatCode>
                <c:ptCount val="20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5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3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работы'!$D$8:$D$27</c:f>
              <c:numCache>
                <c:formatCode>0</c:formatCode>
                <c:ptCount val="20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3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работы'!$E$8:$E$27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0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3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работы'!$F$8:$F$27</c:f>
              <c:numCache>
                <c:formatCode>0</c:formatCode>
                <c:ptCount val="20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0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работы'!$H$8:$H$27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0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работы'!$I$8:$I$27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0</c:v>
                </c:pt>
                <c:pt idx="8">
                  <c:v>3</c:v>
                </c:pt>
                <c:pt idx="9">
                  <c:v>5</c:v>
                </c:pt>
                <c:pt idx="10">
                  <c:v>5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3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работы'!$J$8:$J$27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0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3</c:v>
                </c:pt>
                <c:pt idx="19">
                  <c:v>4</c:v>
                </c:pt>
              </c:numCache>
            </c:numRef>
          </c:val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работы'!$K$8:$K$27</c:f>
              <c:numCache>
                <c:formatCode>0</c:formatCode>
                <c:ptCount val="20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0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0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0</c:v>
                </c:pt>
                <c:pt idx="17">
                  <c:v>4</c:v>
                </c:pt>
                <c:pt idx="18">
                  <c:v>4</c:v>
                </c:pt>
                <c:pt idx="19">
                  <c:v>3</c:v>
                </c:pt>
              </c:numCache>
            </c:numRef>
          </c:val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работы'!$M$8:$M$27</c:f>
              <c:numCache>
                <c:formatCode>0</c:formatCode>
                <c:ptCount val="20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0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0</c:v>
                </c:pt>
                <c:pt idx="18">
                  <c:v>4</c:v>
                </c:pt>
                <c:pt idx="19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работы'!$N$8:$N$27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0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работы'!$P$8:$P$27</c:f>
              <c:numCache>
                <c:formatCode>0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0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'контрольные работы'!$A$8:$B$27</c:f>
              <c:multiLvlStrCache>
                <c:ptCount val="20"/>
                <c:lvl>
                  <c:pt idx="0">
                    <c:v>Аранзин Роман</c:v>
                  </c:pt>
                  <c:pt idx="1">
                    <c:v>Виноградова Виктория</c:v>
                  </c:pt>
                  <c:pt idx="2">
                    <c:v>Воробьев Юрий</c:v>
                  </c:pt>
                  <c:pt idx="3">
                    <c:v>Иванов Андрей</c:v>
                  </c:pt>
                  <c:pt idx="4">
                    <c:v>Ижуков Кирилл</c:v>
                  </c:pt>
                  <c:pt idx="5">
                    <c:v>Кутузова Елена</c:v>
                  </c:pt>
                  <c:pt idx="6">
                    <c:v>Ляшенко Карина</c:v>
                  </c:pt>
                  <c:pt idx="7">
                    <c:v>Максимов Андрей</c:v>
                  </c:pt>
                  <c:pt idx="8">
                    <c:v>Малунова Валентина</c:v>
                  </c:pt>
                  <c:pt idx="9">
                    <c:v>Митин Николай</c:v>
                  </c:pt>
                  <c:pt idx="10">
                    <c:v>Нелень Лада</c:v>
                  </c:pt>
                  <c:pt idx="11">
                    <c:v>Низамов Максим</c:v>
                  </c:pt>
                  <c:pt idx="12">
                    <c:v>Никифоров Виталий</c:v>
                  </c:pt>
                  <c:pt idx="13">
                    <c:v>Николаев Александр</c:v>
                  </c:pt>
                  <c:pt idx="14">
                    <c:v>Привалова Лидия</c:v>
                  </c:pt>
                  <c:pt idx="15">
                    <c:v>Редькина Влада</c:v>
                  </c:pt>
                  <c:pt idx="16">
                    <c:v>Рупачев Иван</c:v>
                  </c:pt>
                  <c:pt idx="17">
                    <c:v>Семенов Антон</c:v>
                  </c:pt>
                  <c:pt idx="18">
                    <c:v>Силачева Анастасия</c:v>
                  </c:pt>
                  <c:pt idx="19">
                    <c:v>Сорокин Руслан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</c:lvl>
              </c:multiLvlStrCache>
            </c:multiLvlStrRef>
          </c:cat>
          <c:val>
            <c:numRef>
              <c:f>'контрольные работы'!#REF!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695208"/>
        <c:axId val="230859152"/>
      </c:barChart>
      <c:catAx>
        <c:axId val="230695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859152"/>
        <c:crosses val="autoZero"/>
        <c:auto val="1"/>
        <c:lblAlgn val="ctr"/>
        <c:lblOffset val="100"/>
        <c:noMultiLvlLbl val="0"/>
      </c:catAx>
      <c:valAx>
        <c:axId val="23085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695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Аранзин Роман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работы'!$C$8:$P$8</c:f>
              <c:numCache>
                <c:formatCode>0</c:formatCode>
                <c:ptCount val="14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 formatCode="General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0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810888"/>
        <c:axId val="230913760"/>
      </c:barChart>
      <c:catAx>
        <c:axId val="230810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913760"/>
        <c:crosses val="autoZero"/>
        <c:auto val="1"/>
        <c:lblAlgn val="ctr"/>
        <c:lblOffset val="100"/>
        <c:noMultiLvlLbl val="0"/>
      </c:catAx>
      <c:valAx>
        <c:axId val="23091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810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работы'!$B$9</c:f>
              <c:strCache>
                <c:ptCount val="1"/>
                <c:pt idx="0">
                  <c:v>Виноградова Виктория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работы'!$C$9:$P$9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11320"/>
        <c:axId val="230909984"/>
      </c:barChart>
      <c:catAx>
        <c:axId val="230911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909984"/>
        <c:crosses val="autoZero"/>
        <c:auto val="1"/>
        <c:lblAlgn val="ctr"/>
        <c:lblOffset val="100"/>
        <c:noMultiLvlLbl val="0"/>
      </c:catAx>
      <c:valAx>
        <c:axId val="23090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911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Воробьев Юрий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работы'!$C$10:$P$10</c:f>
              <c:numCache>
                <c:formatCode>0</c:formatCode>
                <c:ptCount val="14"/>
                <c:pt idx="0">
                  <c:v>4</c:v>
                </c:pt>
                <c:pt idx="1">
                  <c:v>5</c:v>
                </c:pt>
                <c:pt idx="2">
                  <c:v>0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0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583984"/>
        <c:axId val="230584368"/>
      </c:barChart>
      <c:catAx>
        <c:axId val="23058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584368"/>
        <c:crosses val="autoZero"/>
        <c:auto val="1"/>
        <c:lblAlgn val="ctr"/>
        <c:lblOffset val="100"/>
        <c:noMultiLvlLbl val="0"/>
      </c:catAx>
      <c:valAx>
        <c:axId val="23058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0583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работы'!$B$11</c:f>
              <c:strCache>
                <c:ptCount val="1"/>
                <c:pt idx="0">
                  <c:v>Иванов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работы'!$C$11:$P$11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139856"/>
        <c:axId val="232146408"/>
      </c:barChart>
      <c:catAx>
        <c:axId val="2321398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146408"/>
        <c:crosses val="autoZero"/>
        <c:auto val="1"/>
        <c:lblAlgn val="ctr"/>
        <c:lblOffset val="100"/>
        <c:noMultiLvlLbl val="0"/>
      </c:catAx>
      <c:valAx>
        <c:axId val="23214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139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работы'!$B$12</c:f>
              <c:strCache>
                <c:ptCount val="1"/>
                <c:pt idx="0">
                  <c:v>Ижуков Кирилл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работы'!$C$12:$P$12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0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0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147192"/>
        <c:axId val="232147584"/>
      </c:barChart>
      <c:catAx>
        <c:axId val="232147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147584"/>
        <c:crosses val="autoZero"/>
        <c:auto val="1"/>
        <c:lblAlgn val="ctr"/>
        <c:lblOffset val="100"/>
        <c:noMultiLvlLbl val="0"/>
      </c:catAx>
      <c:valAx>
        <c:axId val="23214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147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Кутузова Елена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работы'!$C$13:$P$13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148368"/>
        <c:axId val="232148760"/>
      </c:barChart>
      <c:catAx>
        <c:axId val="23214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148760"/>
        <c:crosses val="autoZero"/>
        <c:auto val="1"/>
        <c:lblAlgn val="ctr"/>
        <c:lblOffset val="100"/>
        <c:noMultiLvlLbl val="0"/>
      </c:catAx>
      <c:valAx>
        <c:axId val="23214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148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работы'!$B$14</c:f>
              <c:strCache>
                <c:ptCount val="1"/>
                <c:pt idx="0">
                  <c:v>Ляшенко Карина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работы'!$C$14:$P$14</c:f>
              <c:numCache>
                <c:formatCode>0</c:formatCode>
                <c:ptCount val="14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0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149544"/>
        <c:axId val="232149936"/>
      </c:barChart>
      <c:catAx>
        <c:axId val="232149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149936"/>
        <c:crosses val="autoZero"/>
        <c:auto val="1"/>
        <c:lblAlgn val="ctr"/>
        <c:lblOffset val="100"/>
        <c:noMultiLvlLbl val="0"/>
      </c:catAx>
      <c:valAx>
        <c:axId val="23214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149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Максимов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работы'!$C$15:$P$15</c:f>
              <c:numCache>
                <c:formatCode>0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942536"/>
        <c:axId val="231942928"/>
      </c:barChart>
      <c:catAx>
        <c:axId val="23194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942928"/>
        <c:crosses val="autoZero"/>
        <c:auto val="1"/>
        <c:lblAlgn val="ctr"/>
        <c:lblOffset val="100"/>
        <c:noMultiLvlLbl val="0"/>
      </c:catAx>
      <c:valAx>
        <c:axId val="23194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94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Малунова Валентина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работы'!$C$16:$P$16</c:f>
              <c:numCache>
                <c:formatCode>0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943712"/>
        <c:axId val="231944104"/>
      </c:barChart>
      <c:catAx>
        <c:axId val="23194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944104"/>
        <c:crosses val="autoZero"/>
        <c:auto val="1"/>
        <c:lblAlgn val="ctr"/>
        <c:lblOffset val="100"/>
        <c:noMultiLvlLbl val="0"/>
      </c:catAx>
      <c:valAx>
        <c:axId val="23194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943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работы'!$B$17</c:f>
              <c:strCache>
                <c:ptCount val="1"/>
                <c:pt idx="0">
                  <c:v>Митин Николай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работы'!$C$17:$P$17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944888"/>
        <c:axId val="231945280"/>
      </c:barChart>
      <c:catAx>
        <c:axId val="231944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945280"/>
        <c:crosses val="autoZero"/>
        <c:auto val="1"/>
        <c:lblAlgn val="ctr"/>
        <c:lblOffset val="100"/>
        <c:noMultiLvlLbl val="0"/>
      </c:catAx>
      <c:valAx>
        <c:axId val="23194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944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Нелень Лада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работы'!$C$18:$P$18</c:f>
              <c:numCache>
                <c:formatCode>0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727688"/>
        <c:axId val="232728080"/>
      </c:barChart>
      <c:catAx>
        <c:axId val="232727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28080"/>
        <c:crosses val="autoZero"/>
        <c:auto val="1"/>
        <c:lblAlgn val="ctr"/>
        <c:lblOffset val="100"/>
        <c:noMultiLvlLbl val="0"/>
      </c:catAx>
      <c:valAx>
        <c:axId val="23272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27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Низамов Максим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работы'!$C$19:$P$19</c:f>
              <c:numCache>
                <c:formatCode>0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728864"/>
        <c:axId val="232729256"/>
      </c:barChart>
      <c:catAx>
        <c:axId val="23272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29256"/>
        <c:crosses val="autoZero"/>
        <c:auto val="1"/>
        <c:lblAlgn val="ctr"/>
        <c:lblOffset val="100"/>
        <c:noMultiLvlLbl val="0"/>
      </c:catAx>
      <c:valAx>
        <c:axId val="232729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28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работы'!$B$21</c:f>
              <c:strCache>
                <c:ptCount val="1"/>
                <c:pt idx="0">
                  <c:v>Николаев Александр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работы'!$C$21:$P$21</c:f>
              <c:numCache>
                <c:formatCode>0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730040"/>
        <c:axId val="232730432"/>
      </c:barChart>
      <c:catAx>
        <c:axId val="232730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30432"/>
        <c:crosses val="autoZero"/>
        <c:auto val="1"/>
        <c:lblAlgn val="ctr"/>
        <c:lblOffset val="100"/>
        <c:noMultiLvlLbl val="0"/>
      </c:catAx>
      <c:valAx>
        <c:axId val="23273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30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Никифоров Виталий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работы'!$C$20:$P$20</c:f>
              <c:numCache>
                <c:formatCode>0</c:formatCode>
                <c:ptCount val="14"/>
                <c:pt idx="0">
                  <c:v>4</c:v>
                </c:pt>
                <c:pt idx="1">
                  <c:v>4</c:v>
                </c:pt>
                <c:pt idx="2">
                  <c:v>0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0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4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731216"/>
        <c:axId val="232742896"/>
      </c:barChart>
      <c:catAx>
        <c:axId val="23273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42896"/>
        <c:crosses val="autoZero"/>
        <c:auto val="1"/>
        <c:lblAlgn val="ctr"/>
        <c:lblOffset val="100"/>
        <c:noMultiLvlLbl val="0"/>
      </c:catAx>
      <c:valAx>
        <c:axId val="23274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31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работы'!$B$22</c:f>
              <c:strCache>
                <c:ptCount val="1"/>
                <c:pt idx="0">
                  <c:v>Привалова Лидия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работы'!$C$22:$P$22</c:f>
              <c:numCache>
                <c:formatCode>0</c:formatCode>
                <c:ptCount val="14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743680"/>
        <c:axId val="232744072"/>
      </c:barChart>
      <c:catAx>
        <c:axId val="23274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44072"/>
        <c:crosses val="autoZero"/>
        <c:auto val="1"/>
        <c:lblAlgn val="ctr"/>
        <c:lblOffset val="100"/>
        <c:noMultiLvlLbl val="0"/>
      </c:catAx>
      <c:valAx>
        <c:axId val="23274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43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работы'!$B$23</c:f>
              <c:strCache>
                <c:ptCount val="1"/>
                <c:pt idx="0">
                  <c:v>Редькина Влада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работы'!$C$23:$P$23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744856"/>
        <c:axId val="232745248"/>
      </c:barChart>
      <c:catAx>
        <c:axId val="232744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45248"/>
        <c:crosses val="autoZero"/>
        <c:auto val="1"/>
        <c:lblAlgn val="ctr"/>
        <c:lblOffset val="100"/>
        <c:noMultiLvlLbl val="0"/>
      </c:catAx>
      <c:valAx>
        <c:axId val="23274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44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работы'!$B$24</c:f>
              <c:strCache>
                <c:ptCount val="1"/>
                <c:pt idx="0">
                  <c:v>Рупачев Иван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работы'!$C$24:$P$24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746032"/>
        <c:axId val="232746424"/>
      </c:barChart>
      <c:catAx>
        <c:axId val="23274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46424"/>
        <c:crosses val="autoZero"/>
        <c:auto val="1"/>
        <c:lblAlgn val="ctr"/>
        <c:lblOffset val="100"/>
        <c:noMultiLvlLbl val="0"/>
      </c:catAx>
      <c:valAx>
        <c:axId val="232746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2746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работы'!$B$25</c:f>
              <c:strCache>
                <c:ptCount val="1"/>
                <c:pt idx="0">
                  <c:v>Семенов Антон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работы'!$C$25:$P$25</c:f>
              <c:numCache>
                <c:formatCode>0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5</c:v>
                </c:pt>
                <c:pt idx="10">
                  <c:v>0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061440"/>
        <c:axId val="231061832"/>
      </c:barChart>
      <c:catAx>
        <c:axId val="231061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061832"/>
        <c:crosses val="autoZero"/>
        <c:auto val="1"/>
        <c:lblAlgn val="ctr"/>
        <c:lblOffset val="100"/>
        <c:noMultiLvlLbl val="0"/>
      </c:catAx>
      <c:valAx>
        <c:axId val="23106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061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работы'!$B$26</c:f>
              <c:strCache>
                <c:ptCount val="1"/>
                <c:pt idx="0">
                  <c:v>Силачева Анастасия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работы'!$C$26:$P$26</c:f>
              <c:numCache>
                <c:formatCode>0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1062616"/>
        <c:axId val="233368112"/>
      </c:barChart>
      <c:catAx>
        <c:axId val="23106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368112"/>
        <c:crosses val="autoZero"/>
        <c:auto val="1"/>
        <c:lblAlgn val="ctr"/>
        <c:lblOffset val="100"/>
        <c:noMultiLvlLbl val="0"/>
      </c:catAx>
      <c:valAx>
        <c:axId val="23336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1062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работы'!$B$27</c:f>
              <c:strCache>
                <c:ptCount val="1"/>
                <c:pt idx="0">
                  <c:v>Сорокин Руслан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работы'!$C$27:$P$27</c:f>
              <c:numCache>
                <c:formatCode>0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0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368896"/>
        <c:axId val="233369288"/>
      </c:barChart>
      <c:catAx>
        <c:axId val="23336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369288"/>
        <c:crosses val="autoZero"/>
        <c:auto val="1"/>
        <c:lblAlgn val="ctr"/>
        <c:lblOffset val="100"/>
        <c:noMultiLvlLbl val="0"/>
      </c:catAx>
      <c:valAx>
        <c:axId val="23336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336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210291</xdr:colOff>
      <xdr:row>31</xdr:row>
      <xdr:rowOff>866</xdr:rowOff>
    </xdr:from>
    <xdr:to>
      <xdr:col>16</xdr:col>
      <xdr:colOff>0</xdr:colOff>
      <xdr:row>54</xdr:row>
      <xdr:rowOff>136072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zoomScale="77" zoomScaleNormal="77" workbookViewId="0">
      <selection activeCell="R45" sqref="R45"/>
    </sheetView>
  </sheetViews>
  <sheetFormatPr defaultRowHeight="15" x14ac:dyDescent="0.25"/>
  <cols>
    <col min="1" max="1" width="4.85546875" customWidth="1"/>
    <col min="2" max="2" width="25.140625" customWidth="1"/>
    <col min="3" max="3" width="10.85546875" customWidth="1"/>
    <col min="4" max="4" width="11.42578125" customWidth="1"/>
    <col min="5" max="5" width="12" customWidth="1"/>
    <col min="6" max="7" width="10.85546875" customWidth="1"/>
    <col min="8" max="8" width="12.7109375" customWidth="1"/>
    <col min="9" max="9" width="12.140625" customWidth="1"/>
    <col min="10" max="10" width="11.85546875" customWidth="1"/>
    <col min="11" max="12" width="12" customWidth="1"/>
    <col min="13" max="13" width="13.28515625" customWidth="1"/>
    <col min="14" max="15" width="12" customWidth="1"/>
    <col min="16" max="16" width="12.42578125" customWidth="1"/>
  </cols>
  <sheetData>
    <row r="1" spans="1:21" x14ac:dyDescent="0.25">
      <c r="R1" s="2"/>
    </row>
    <row r="2" spans="1:21" ht="15" customHeight="1" x14ac:dyDescent="0.25">
      <c r="A2" s="20" t="s">
        <v>0</v>
      </c>
      <c r="B2" s="22" t="s">
        <v>8</v>
      </c>
      <c r="C2" s="24" t="s">
        <v>1</v>
      </c>
      <c r="D2" s="25" t="s">
        <v>18</v>
      </c>
      <c r="E2" s="26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R2" s="2"/>
    </row>
    <row r="3" spans="1:21" ht="15" customHeight="1" x14ac:dyDescent="0.25">
      <c r="A3" s="20"/>
      <c r="B3" s="22"/>
      <c r="C3" s="24"/>
      <c r="D3" s="26"/>
      <c r="E3" s="26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R3" s="2"/>
    </row>
    <row r="4" spans="1:21" ht="15" customHeight="1" x14ac:dyDescent="0.25">
      <c r="A4" s="21"/>
      <c r="B4" s="23"/>
      <c r="C4" s="7" t="s">
        <v>7</v>
      </c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R4" s="2"/>
    </row>
    <row r="5" spans="1:21" ht="15" customHeight="1" x14ac:dyDescent="0.25">
      <c r="A5" s="9"/>
      <c r="B5" s="17" t="s">
        <v>17</v>
      </c>
      <c r="C5" s="7"/>
      <c r="D5" s="7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R5" s="2"/>
    </row>
    <row r="6" spans="1:21" ht="33.75" customHeight="1" x14ac:dyDescent="0.25">
      <c r="A6" s="1"/>
      <c r="B6" s="3" t="s">
        <v>2</v>
      </c>
      <c r="C6" s="4" t="s">
        <v>19</v>
      </c>
      <c r="D6" s="4" t="s">
        <v>20</v>
      </c>
      <c r="E6" s="4" t="s">
        <v>21</v>
      </c>
      <c r="F6" s="4" t="s">
        <v>9</v>
      </c>
      <c r="G6" s="4" t="s">
        <v>43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43</v>
      </c>
      <c r="M6" s="4" t="s">
        <v>14</v>
      </c>
      <c r="N6" s="4" t="s">
        <v>15</v>
      </c>
      <c r="O6" s="4" t="s">
        <v>43</v>
      </c>
      <c r="P6" s="4" t="s">
        <v>16</v>
      </c>
      <c r="Q6" s="5" t="s">
        <v>3</v>
      </c>
      <c r="R6" s="2"/>
    </row>
    <row r="7" spans="1:21" ht="27" customHeight="1" x14ac:dyDescent="0.25">
      <c r="A7" s="1"/>
      <c r="B7" s="31" t="s">
        <v>6</v>
      </c>
      <c r="C7" s="10">
        <v>42998</v>
      </c>
      <c r="D7" s="10">
        <v>43019</v>
      </c>
      <c r="E7" s="10">
        <v>43048</v>
      </c>
      <c r="F7" s="10">
        <v>43068</v>
      </c>
      <c r="G7" s="10">
        <v>43083</v>
      </c>
      <c r="H7" s="10">
        <v>43089</v>
      </c>
      <c r="I7" s="10">
        <v>43123</v>
      </c>
      <c r="J7" s="10">
        <v>43144</v>
      </c>
      <c r="K7" s="10">
        <v>43166</v>
      </c>
      <c r="L7" s="10">
        <v>43171</v>
      </c>
      <c r="M7" s="10">
        <v>43196</v>
      </c>
      <c r="N7" s="10">
        <v>43217</v>
      </c>
      <c r="O7" s="10">
        <v>43236</v>
      </c>
      <c r="P7" s="10">
        <v>43243</v>
      </c>
      <c r="Q7" s="5"/>
      <c r="R7" s="2"/>
    </row>
    <row r="8" spans="1:21" ht="15" customHeight="1" x14ac:dyDescent="0.25">
      <c r="A8" s="28">
        <v>1</v>
      </c>
      <c r="B8" s="33" t="s">
        <v>22</v>
      </c>
      <c r="C8" s="29">
        <v>5</v>
      </c>
      <c r="D8" s="18">
        <v>3</v>
      </c>
      <c r="E8" s="18">
        <v>4</v>
      </c>
      <c r="F8" s="18">
        <v>4</v>
      </c>
      <c r="G8" s="18">
        <v>3</v>
      </c>
      <c r="H8" s="18">
        <v>4</v>
      </c>
      <c r="I8" s="18">
        <v>4</v>
      </c>
      <c r="J8" s="18">
        <v>4</v>
      </c>
      <c r="K8" s="18">
        <v>3</v>
      </c>
      <c r="L8" s="36">
        <v>4</v>
      </c>
      <c r="M8" s="18">
        <v>3</v>
      </c>
      <c r="N8" s="18">
        <v>4</v>
      </c>
      <c r="O8" s="18" t="s">
        <v>44</v>
      </c>
      <c r="P8" s="18">
        <v>4</v>
      </c>
      <c r="Q8" s="19">
        <f>IF(COUNTBLANK(C8:P8)=10," ",AVERAGE(C8:P8))</f>
        <v>3.7692307692307692</v>
      </c>
      <c r="R8" s="2"/>
    </row>
    <row r="9" spans="1:21" ht="15" customHeight="1" x14ac:dyDescent="0.25">
      <c r="A9" s="28">
        <v>2</v>
      </c>
      <c r="B9" s="33" t="s">
        <v>23</v>
      </c>
      <c r="C9" s="29">
        <v>3</v>
      </c>
      <c r="D9" s="18">
        <v>3</v>
      </c>
      <c r="E9" s="18">
        <v>3</v>
      </c>
      <c r="F9" s="18" t="s">
        <v>41</v>
      </c>
      <c r="G9" s="18">
        <v>3</v>
      </c>
      <c r="H9" s="18">
        <v>3</v>
      </c>
      <c r="I9" s="18">
        <v>3</v>
      </c>
      <c r="J9" s="18">
        <v>3</v>
      </c>
      <c r="K9" s="18">
        <v>3</v>
      </c>
      <c r="L9" s="18">
        <v>3</v>
      </c>
      <c r="M9" s="18">
        <v>4</v>
      </c>
      <c r="N9" s="18">
        <v>3</v>
      </c>
      <c r="O9" s="18">
        <v>3</v>
      </c>
      <c r="P9" s="18">
        <v>3</v>
      </c>
      <c r="Q9" s="19">
        <f>IF(COUNTBLANK(C9:P9)=10," ",AVERAGE(C9:P9))</f>
        <v>3.0769230769230771</v>
      </c>
      <c r="R9" s="2"/>
    </row>
    <row r="10" spans="1:21" ht="15" customHeight="1" x14ac:dyDescent="0.25">
      <c r="A10" s="28">
        <v>3</v>
      </c>
      <c r="B10" s="34" t="s">
        <v>24</v>
      </c>
      <c r="C10" s="30">
        <v>4</v>
      </c>
      <c r="D10" s="13">
        <v>5</v>
      </c>
      <c r="E10" s="13" t="s">
        <v>41</v>
      </c>
      <c r="F10" s="13">
        <v>3</v>
      </c>
      <c r="G10" s="13">
        <v>5</v>
      </c>
      <c r="H10" s="13">
        <v>4</v>
      </c>
      <c r="I10" s="13">
        <v>5</v>
      </c>
      <c r="J10" s="13">
        <v>4</v>
      </c>
      <c r="K10" s="13" t="s">
        <v>44</v>
      </c>
      <c r="L10" s="13">
        <v>4</v>
      </c>
      <c r="M10" s="13">
        <v>4</v>
      </c>
      <c r="N10" s="13">
        <v>4</v>
      </c>
      <c r="O10" s="13">
        <v>3</v>
      </c>
      <c r="P10" s="13">
        <v>4</v>
      </c>
      <c r="Q10" s="11">
        <f>IF(COUNTBLANK(C10:P10)=10," ",AVERAGE(C10:P10))</f>
        <v>4.083333333333333</v>
      </c>
      <c r="R10" s="2"/>
    </row>
    <row r="11" spans="1:21" ht="15" customHeight="1" x14ac:dyDescent="0.25">
      <c r="A11" s="28">
        <v>4</v>
      </c>
      <c r="B11" s="34" t="s">
        <v>25</v>
      </c>
      <c r="C11" s="30">
        <v>3</v>
      </c>
      <c r="D11" s="13">
        <v>3</v>
      </c>
      <c r="E11" s="13">
        <v>3</v>
      </c>
      <c r="F11" s="13">
        <v>3</v>
      </c>
      <c r="G11" s="13">
        <v>3</v>
      </c>
      <c r="H11" s="13">
        <v>3</v>
      </c>
      <c r="I11" s="13">
        <v>3</v>
      </c>
      <c r="J11" s="13">
        <v>3</v>
      </c>
      <c r="K11" s="13" t="s">
        <v>44</v>
      </c>
      <c r="L11" s="13">
        <v>3</v>
      </c>
      <c r="M11" s="13">
        <v>3</v>
      </c>
      <c r="N11" s="13">
        <v>3</v>
      </c>
      <c r="O11" s="13">
        <v>3</v>
      </c>
      <c r="P11" s="13">
        <v>3</v>
      </c>
      <c r="Q11" s="11">
        <f>IF(COUNTBLANK(C11:P11)=10," ",AVERAGE(C11:P11))</f>
        <v>3</v>
      </c>
      <c r="R11" s="2"/>
    </row>
    <row r="12" spans="1:21" ht="15" customHeight="1" x14ac:dyDescent="0.25">
      <c r="A12" s="28">
        <v>5</v>
      </c>
      <c r="B12" s="34" t="s">
        <v>26</v>
      </c>
      <c r="C12" s="30">
        <v>5</v>
      </c>
      <c r="D12" s="13">
        <v>5</v>
      </c>
      <c r="E12" s="13">
        <v>4</v>
      </c>
      <c r="F12" s="13">
        <v>5</v>
      </c>
      <c r="G12" s="13" t="s">
        <v>44</v>
      </c>
      <c r="H12" s="13">
        <v>5</v>
      </c>
      <c r="I12" s="13">
        <v>4</v>
      </c>
      <c r="J12" s="13">
        <v>5</v>
      </c>
      <c r="K12" s="13">
        <v>5</v>
      </c>
      <c r="L12" s="13">
        <v>4</v>
      </c>
      <c r="M12" s="13">
        <v>4</v>
      </c>
      <c r="N12" s="13">
        <v>5</v>
      </c>
      <c r="O12" s="13" t="s">
        <v>44</v>
      </c>
      <c r="P12" s="13">
        <v>5</v>
      </c>
      <c r="Q12" s="11">
        <f>IF(COUNTBLANK(C12:P12)=10," ",AVERAGE(C12:P12))</f>
        <v>4.666666666666667</v>
      </c>
      <c r="R12" s="2"/>
    </row>
    <row r="13" spans="1:21" ht="15" customHeight="1" x14ac:dyDescent="0.25">
      <c r="A13" s="28">
        <v>6</v>
      </c>
      <c r="B13" s="34" t="s">
        <v>27</v>
      </c>
      <c r="C13" s="30">
        <v>3</v>
      </c>
      <c r="D13" s="13">
        <v>3</v>
      </c>
      <c r="E13" s="13">
        <v>3</v>
      </c>
      <c r="F13" s="13">
        <v>3</v>
      </c>
      <c r="G13" s="13">
        <v>3</v>
      </c>
      <c r="H13" s="13">
        <v>3</v>
      </c>
      <c r="I13" s="13">
        <v>3</v>
      </c>
      <c r="J13" s="13">
        <v>3</v>
      </c>
      <c r="K13" s="13">
        <v>3</v>
      </c>
      <c r="L13" s="13">
        <v>3</v>
      </c>
      <c r="M13" s="13">
        <v>3</v>
      </c>
      <c r="N13" s="13">
        <v>3</v>
      </c>
      <c r="O13" s="13">
        <v>3</v>
      </c>
      <c r="P13" s="13">
        <v>3</v>
      </c>
      <c r="Q13" s="11">
        <f>IF(COUNTBLANK(C13:P13)=10," ",AVERAGE(C13:P13))</f>
        <v>3</v>
      </c>
      <c r="R13" s="2"/>
    </row>
    <row r="14" spans="1:21" ht="15" customHeight="1" x14ac:dyDescent="0.25">
      <c r="A14" s="28">
        <v>7</v>
      </c>
      <c r="B14" s="34" t="s">
        <v>28</v>
      </c>
      <c r="C14" s="30">
        <v>3</v>
      </c>
      <c r="D14" s="13">
        <v>5</v>
      </c>
      <c r="E14" s="13">
        <v>4</v>
      </c>
      <c r="F14" s="13">
        <v>5</v>
      </c>
      <c r="G14" s="13" t="s">
        <v>44</v>
      </c>
      <c r="H14" s="13">
        <v>4</v>
      </c>
      <c r="I14" s="13">
        <v>4</v>
      </c>
      <c r="J14" s="13">
        <v>4</v>
      </c>
      <c r="K14" s="13">
        <v>4</v>
      </c>
      <c r="L14" s="13">
        <v>4</v>
      </c>
      <c r="M14" s="13">
        <v>4</v>
      </c>
      <c r="N14" s="13">
        <v>4</v>
      </c>
      <c r="O14" s="13">
        <v>5</v>
      </c>
      <c r="P14" s="13">
        <v>5</v>
      </c>
      <c r="Q14" s="11">
        <f>IF(COUNTBLANK(C14:P14)=10," ",AVERAGE(C14:P14))</f>
        <v>4.2307692307692308</v>
      </c>
      <c r="R14" s="2"/>
      <c r="U14" s="12"/>
    </row>
    <row r="15" spans="1:21" ht="15" customHeight="1" x14ac:dyDescent="0.25">
      <c r="A15" s="28">
        <v>8</v>
      </c>
      <c r="B15" s="34" t="s">
        <v>29</v>
      </c>
      <c r="C15" s="30">
        <v>4</v>
      </c>
      <c r="D15" s="13">
        <v>3</v>
      </c>
      <c r="E15" s="13">
        <v>3</v>
      </c>
      <c r="F15" s="13">
        <v>3</v>
      </c>
      <c r="G15" s="13" t="s">
        <v>44</v>
      </c>
      <c r="H15" s="13" t="s">
        <v>44</v>
      </c>
      <c r="I15" s="13" t="s">
        <v>44</v>
      </c>
      <c r="J15" s="13" t="s">
        <v>44</v>
      </c>
      <c r="K15" s="13" t="s">
        <v>44</v>
      </c>
      <c r="L15" s="13" t="s">
        <v>44</v>
      </c>
      <c r="M15" s="13" t="s">
        <v>44</v>
      </c>
      <c r="N15" s="13" t="s">
        <v>44</v>
      </c>
      <c r="O15" s="13" t="s">
        <v>44</v>
      </c>
      <c r="P15" s="13" t="s">
        <v>44</v>
      </c>
      <c r="Q15" s="11">
        <f>IF(COUNTBLANK(C15:P15)=10," ",AVERAGE(C15:P15))</f>
        <v>3.25</v>
      </c>
      <c r="R15" s="2"/>
    </row>
    <row r="16" spans="1:21" ht="15" customHeight="1" x14ac:dyDescent="0.25">
      <c r="A16" s="28">
        <v>9</v>
      </c>
      <c r="B16" s="34" t="s">
        <v>30</v>
      </c>
      <c r="C16" s="30">
        <v>4</v>
      </c>
      <c r="D16" s="13">
        <v>3</v>
      </c>
      <c r="E16" s="13">
        <v>3</v>
      </c>
      <c r="F16" s="13">
        <v>3</v>
      </c>
      <c r="G16" s="13">
        <v>3</v>
      </c>
      <c r="H16" s="13">
        <v>3</v>
      </c>
      <c r="I16" s="13">
        <v>3</v>
      </c>
      <c r="J16" s="13">
        <v>3</v>
      </c>
      <c r="K16" s="13">
        <v>3</v>
      </c>
      <c r="L16" s="13">
        <v>3</v>
      </c>
      <c r="M16" s="13">
        <v>4</v>
      </c>
      <c r="N16" s="13">
        <v>3</v>
      </c>
      <c r="O16" s="13">
        <v>3</v>
      </c>
      <c r="P16" s="13">
        <v>3</v>
      </c>
      <c r="Q16" s="11">
        <f>IF(COUNTBLANK(C16:P16)=10," ",AVERAGE(C16:P16))</f>
        <v>3.1428571428571428</v>
      </c>
      <c r="R16" s="2"/>
    </row>
    <row r="17" spans="1:18" ht="15" customHeight="1" x14ac:dyDescent="0.25">
      <c r="A17" s="28">
        <v>10</v>
      </c>
      <c r="B17" s="34" t="s">
        <v>31</v>
      </c>
      <c r="C17" s="30">
        <v>5</v>
      </c>
      <c r="D17" s="13">
        <v>5</v>
      </c>
      <c r="E17" s="13">
        <v>4</v>
      </c>
      <c r="F17" s="13">
        <v>5</v>
      </c>
      <c r="G17" s="13">
        <v>5</v>
      </c>
      <c r="H17" s="13">
        <v>5</v>
      </c>
      <c r="I17" s="13">
        <v>5</v>
      </c>
      <c r="J17" s="13">
        <v>5</v>
      </c>
      <c r="K17" s="13">
        <v>5</v>
      </c>
      <c r="L17" s="13">
        <v>5</v>
      </c>
      <c r="M17" s="13">
        <v>5</v>
      </c>
      <c r="N17" s="13">
        <v>5</v>
      </c>
      <c r="O17" s="13">
        <v>5</v>
      </c>
      <c r="P17" s="13">
        <v>5</v>
      </c>
      <c r="Q17" s="11">
        <f>IF(COUNTBLANK(C17:P17)=10," ",AVERAGE(C17:P17))</f>
        <v>4.9285714285714288</v>
      </c>
      <c r="R17" s="2"/>
    </row>
    <row r="18" spans="1:18" ht="15" customHeight="1" x14ac:dyDescent="0.25">
      <c r="A18" s="28">
        <v>11</v>
      </c>
      <c r="B18" s="34" t="s">
        <v>32</v>
      </c>
      <c r="C18" s="30">
        <v>4</v>
      </c>
      <c r="D18" s="13">
        <v>3</v>
      </c>
      <c r="E18" s="13">
        <v>3</v>
      </c>
      <c r="F18" s="13">
        <v>4</v>
      </c>
      <c r="G18" s="13" t="s">
        <v>44</v>
      </c>
      <c r="H18" s="13">
        <v>4</v>
      </c>
      <c r="I18" s="13">
        <v>5</v>
      </c>
      <c r="J18" s="13">
        <v>4</v>
      </c>
      <c r="K18" s="13">
        <v>4</v>
      </c>
      <c r="L18" s="13">
        <v>4</v>
      </c>
      <c r="M18" s="13">
        <v>4</v>
      </c>
      <c r="N18" s="13">
        <v>4</v>
      </c>
      <c r="O18" s="13">
        <v>5</v>
      </c>
      <c r="P18" s="13">
        <v>4</v>
      </c>
      <c r="Q18" s="11">
        <f>IF(COUNTBLANK(C18:P18)=10," ",AVERAGE(C18:P18))</f>
        <v>4</v>
      </c>
      <c r="R18" s="2"/>
    </row>
    <row r="19" spans="1:18" ht="15" customHeight="1" x14ac:dyDescent="0.25">
      <c r="A19" s="28">
        <v>12</v>
      </c>
      <c r="B19" s="34" t="s">
        <v>33</v>
      </c>
      <c r="C19" s="30">
        <v>4</v>
      </c>
      <c r="D19" s="13">
        <v>3</v>
      </c>
      <c r="E19" s="13">
        <v>3</v>
      </c>
      <c r="F19" s="13">
        <v>3</v>
      </c>
      <c r="G19" s="13">
        <v>3</v>
      </c>
      <c r="H19" s="13">
        <v>4</v>
      </c>
      <c r="I19" s="13">
        <v>3</v>
      </c>
      <c r="J19" s="13">
        <v>4</v>
      </c>
      <c r="K19" s="13">
        <v>3</v>
      </c>
      <c r="L19" s="13">
        <v>4</v>
      </c>
      <c r="M19" s="13">
        <v>3</v>
      </c>
      <c r="N19" s="13">
        <v>4</v>
      </c>
      <c r="O19" s="13">
        <v>4</v>
      </c>
      <c r="P19" s="13">
        <v>4</v>
      </c>
      <c r="Q19" s="11">
        <f>IF(COUNTBLANK(C19:P19)=10," ",AVERAGE(C19:P19))</f>
        <v>3.5</v>
      </c>
      <c r="R19" s="2"/>
    </row>
    <row r="20" spans="1:18" ht="15" customHeight="1" x14ac:dyDescent="0.25">
      <c r="A20" s="28">
        <v>13</v>
      </c>
      <c r="B20" s="34" t="s">
        <v>34</v>
      </c>
      <c r="C20" s="30">
        <v>4</v>
      </c>
      <c r="D20" s="13">
        <v>4</v>
      </c>
      <c r="E20" s="13" t="s">
        <v>41</v>
      </c>
      <c r="F20" s="13">
        <v>3</v>
      </c>
      <c r="G20" s="13">
        <v>5</v>
      </c>
      <c r="H20" s="13">
        <v>4</v>
      </c>
      <c r="I20" s="13">
        <v>5</v>
      </c>
      <c r="J20" s="13">
        <v>4</v>
      </c>
      <c r="K20" s="13" t="s">
        <v>44</v>
      </c>
      <c r="L20" s="13">
        <v>4</v>
      </c>
      <c r="M20" s="13">
        <v>4</v>
      </c>
      <c r="N20" s="13">
        <v>5</v>
      </c>
      <c r="O20" s="13">
        <v>4</v>
      </c>
      <c r="P20" s="13">
        <v>5</v>
      </c>
      <c r="Q20" s="11">
        <f>IF(COUNTBLANK(C20:P20)=10," ",AVERAGE(C20:P20))</f>
        <v>4.25</v>
      </c>
      <c r="R20" s="2"/>
    </row>
    <row r="21" spans="1:18" ht="15" customHeight="1" x14ac:dyDescent="0.25">
      <c r="A21" s="28">
        <v>14</v>
      </c>
      <c r="B21" s="34" t="s">
        <v>35</v>
      </c>
      <c r="C21" s="30">
        <v>4</v>
      </c>
      <c r="D21" s="13">
        <v>3</v>
      </c>
      <c r="E21" s="13">
        <v>3</v>
      </c>
      <c r="F21" s="13">
        <v>3</v>
      </c>
      <c r="G21" s="13">
        <v>3</v>
      </c>
      <c r="H21" s="13">
        <v>3</v>
      </c>
      <c r="I21" s="13">
        <v>3</v>
      </c>
      <c r="J21" s="13">
        <v>3</v>
      </c>
      <c r="K21" s="13">
        <v>3</v>
      </c>
      <c r="L21" s="13">
        <v>3</v>
      </c>
      <c r="M21" s="13">
        <v>3</v>
      </c>
      <c r="N21" s="13">
        <v>3</v>
      </c>
      <c r="O21" s="13">
        <v>3</v>
      </c>
      <c r="P21" s="13">
        <v>3</v>
      </c>
      <c r="Q21" s="11">
        <f>IF(COUNTBLANK(C21:P21)=10," ",AVERAGE(C21:P21))</f>
        <v>3.0714285714285716</v>
      </c>
      <c r="R21" s="2"/>
    </row>
    <row r="22" spans="1:18" ht="15" customHeight="1" x14ac:dyDescent="0.25">
      <c r="A22" s="28">
        <v>15</v>
      </c>
      <c r="B22" s="34" t="s">
        <v>36</v>
      </c>
      <c r="C22" s="30">
        <v>5</v>
      </c>
      <c r="D22" s="13">
        <v>3</v>
      </c>
      <c r="E22" s="13">
        <v>3</v>
      </c>
      <c r="F22" s="13" t="s">
        <v>41</v>
      </c>
      <c r="G22" s="13">
        <v>3</v>
      </c>
      <c r="H22" s="13">
        <v>4</v>
      </c>
      <c r="I22" s="13">
        <v>3</v>
      </c>
      <c r="J22" s="13">
        <v>4</v>
      </c>
      <c r="K22" s="13">
        <v>3</v>
      </c>
      <c r="L22" s="13">
        <v>4</v>
      </c>
      <c r="M22" s="13">
        <v>4</v>
      </c>
      <c r="N22" s="13">
        <v>4</v>
      </c>
      <c r="O22" s="13">
        <v>3</v>
      </c>
      <c r="P22" s="13">
        <v>4</v>
      </c>
      <c r="Q22" s="11">
        <f>IF(COUNTBLANK(C22:P22)=10," ",AVERAGE(C22:P22))</f>
        <v>3.6153846153846154</v>
      </c>
      <c r="R22" s="2"/>
    </row>
    <row r="23" spans="1:18" ht="15" customHeight="1" x14ac:dyDescent="0.25">
      <c r="A23" s="28">
        <v>16</v>
      </c>
      <c r="B23" s="34" t="s">
        <v>37</v>
      </c>
      <c r="C23" s="30">
        <v>3</v>
      </c>
      <c r="D23" s="13">
        <v>3</v>
      </c>
      <c r="E23" s="13">
        <v>3</v>
      </c>
      <c r="F23" s="13">
        <v>3</v>
      </c>
      <c r="G23" s="13" t="s">
        <v>44</v>
      </c>
      <c r="H23" s="13">
        <v>3</v>
      </c>
      <c r="I23" s="13">
        <v>3</v>
      </c>
      <c r="J23" s="13">
        <v>3</v>
      </c>
      <c r="K23" s="13">
        <v>3</v>
      </c>
      <c r="L23" s="13">
        <v>3</v>
      </c>
      <c r="M23" s="13">
        <v>3</v>
      </c>
      <c r="N23" s="13">
        <v>3</v>
      </c>
      <c r="O23" s="13">
        <v>3</v>
      </c>
      <c r="P23" s="13">
        <v>3</v>
      </c>
      <c r="Q23" s="11">
        <f>IF(COUNTBLANK(C23:P23)=10," ",AVERAGE(C23:P23))</f>
        <v>3</v>
      </c>
      <c r="R23" s="2"/>
    </row>
    <row r="24" spans="1:18" ht="15" customHeight="1" x14ac:dyDescent="0.25">
      <c r="A24" s="28">
        <v>17</v>
      </c>
      <c r="B24" s="34" t="s">
        <v>38</v>
      </c>
      <c r="C24" s="30">
        <v>3</v>
      </c>
      <c r="D24" s="13">
        <v>3</v>
      </c>
      <c r="E24" s="13">
        <v>3</v>
      </c>
      <c r="F24" s="13">
        <v>3</v>
      </c>
      <c r="G24" s="13">
        <v>3</v>
      </c>
      <c r="H24" s="13">
        <v>3</v>
      </c>
      <c r="I24" s="13">
        <v>3</v>
      </c>
      <c r="J24" s="13">
        <v>3</v>
      </c>
      <c r="K24" s="13" t="s">
        <v>44</v>
      </c>
      <c r="L24" s="13">
        <v>3</v>
      </c>
      <c r="M24" s="13">
        <v>3</v>
      </c>
      <c r="N24" s="13">
        <v>3</v>
      </c>
      <c r="O24" s="13">
        <v>3</v>
      </c>
      <c r="P24" s="13">
        <v>3</v>
      </c>
      <c r="Q24" s="11">
        <f>IF(COUNTBLANK(C24:P24)=10," ",AVERAGE(C24:P24))</f>
        <v>3</v>
      </c>
      <c r="R24" s="2"/>
    </row>
    <row r="25" spans="1:18" ht="15" customHeight="1" x14ac:dyDescent="0.25">
      <c r="A25" s="28">
        <v>18</v>
      </c>
      <c r="B25" s="34" t="s">
        <v>39</v>
      </c>
      <c r="C25" s="30">
        <v>5</v>
      </c>
      <c r="D25" s="13">
        <v>5</v>
      </c>
      <c r="E25" s="13">
        <v>5</v>
      </c>
      <c r="F25" s="13">
        <v>5</v>
      </c>
      <c r="G25" s="13" t="s">
        <v>44</v>
      </c>
      <c r="H25" s="13">
        <v>5</v>
      </c>
      <c r="I25" s="13">
        <v>5</v>
      </c>
      <c r="J25" s="13">
        <v>5</v>
      </c>
      <c r="K25" s="13">
        <v>4</v>
      </c>
      <c r="L25" s="13">
        <v>5</v>
      </c>
      <c r="M25" s="13" t="s">
        <v>44</v>
      </c>
      <c r="N25" s="13">
        <v>5</v>
      </c>
      <c r="O25" s="13">
        <v>5</v>
      </c>
      <c r="P25" s="13">
        <v>5</v>
      </c>
      <c r="Q25" s="11">
        <f>IF(COUNTBLANK(C25:P25)=10," ",AVERAGE(C25:P25))</f>
        <v>4.916666666666667</v>
      </c>
      <c r="R25" s="2"/>
    </row>
    <row r="26" spans="1:18" ht="15" customHeight="1" x14ac:dyDescent="0.25">
      <c r="A26" s="28">
        <v>19</v>
      </c>
      <c r="B26" s="35" t="s">
        <v>42</v>
      </c>
      <c r="C26" s="30">
        <v>4</v>
      </c>
      <c r="D26" s="13">
        <v>3</v>
      </c>
      <c r="E26" s="13">
        <v>4</v>
      </c>
      <c r="F26" s="13">
        <v>3</v>
      </c>
      <c r="G26" s="13" t="s">
        <v>44</v>
      </c>
      <c r="H26" s="13">
        <v>4</v>
      </c>
      <c r="I26" s="13">
        <v>4</v>
      </c>
      <c r="J26" s="13">
        <v>3</v>
      </c>
      <c r="K26" s="13">
        <v>4</v>
      </c>
      <c r="L26" s="13">
        <v>4</v>
      </c>
      <c r="M26" s="13">
        <v>4</v>
      </c>
      <c r="N26" s="13">
        <v>4</v>
      </c>
      <c r="O26" s="13">
        <v>3</v>
      </c>
      <c r="P26" s="13">
        <v>4</v>
      </c>
      <c r="Q26" s="11">
        <f>IF(COUNTBLANK(C26:P26)=10," ",AVERAGE(C26:P26))</f>
        <v>3.6923076923076925</v>
      </c>
      <c r="R26" s="2"/>
    </row>
    <row r="27" spans="1:18" ht="15" customHeight="1" x14ac:dyDescent="0.25">
      <c r="A27" s="28">
        <v>20</v>
      </c>
      <c r="B27" s="34" t="s">
        <v>40</v>
      </c>
      <c r="C27" s="30">
        <v>3</v>
      </c>
      <c r="D27" s="13">
        <v>3</v>
      </c>
      <c r="E27" s="13">
        <v>3</v>
      </c>
      <c r="F27" s="13">
        <v>3</v>
      </c>
      <c r="G27" s="13">
        <v>3</v>
      </c>
      <c r="H27" s="13">
        <v>4</v>
      </c>
      <c r="I27" s="13">
        <v>3</v>
      </c>
      <c r="J27" s="13">
        <v>4</v>
      </c>
      <c r="K27" s="13">
        <v>3</v>
      </c>
      <c r="L27" s="13">
        <v>4</v>
      </c>
      <c r="M27" s="13" t="s">
        <v>44</v>
      </c>
      <c r="N27" s="13">
        <v>4</v>
      </c>
      <c r="O27" s="13">
        <v>3</v>
      </c>
      <c r="P27" s="13">
        <v>4</v>
      </c>
      <c r="Q27" s="11">
        <f>IF(COUNTBLANK(C27:P27)=10," ",AVERAGE(C27:P27))</f>
        <v>3.3846153846153846</v>
      </c>
      <c r="R27" s="2"/>
    </row>
    <row r="28" spans="1:18" x14ac:dyDescent="0.25">
      <c r="A28" s="1"/>
      <c r="B28" s="32" t="s">
        <v>3</v>
      </c>
      <c r="C28" s="15">
        <f t="shared" ref="C28:P28" si="0">IF(COUNTBLANK(C8:C27)=30," ",AVERAGE(C8:C27))</f>
        <v>3.9</v>
      </c>
      <c r="D28" s="15">
        <f t="shared" si="0"/>
        <v>3.55</v>
      </c>
      <c r="E28" s="15">
        <f t="shared" si="0"/>
        <v>3.3888888888888888</v>
      </c>
      <c r="F28" s="15">
        <f t="shared" si="0"/>
        <v>3.5555555555555554</v>
      </c>
      <c r="G28" s="15">
        <f t="shared" si="0"/>
        <v>3.4615384615384617</v>
      </c>
      <c r="H28" s="15">
        <f t="shared" si="0"/>
        <v>3.7894736842105261</v>
      </c>
      <c r="I28" s="15">
        <f t="shared" si="0"/>
        <v>3.736842105263158</v>
      </c>
      <c r="J28" s="15">
        <f t="shared" si="0"/>
        <v>3.736842105263158</v>
      </c>
      <c r="K28" s="15">
        <f t="shared" si="0"/>
        <v>3.5333333333333332</v>
      </c>
      <c r="L28" s="15">
        <f>IF(COUNTBLANK(L9:L27)=30," ",AVERAGE(L9:L27))</f>
        <v>3.7222222222222223</v>
      </c>
      <c r="M28" s="15">
        <f t="shared" si="0"/>
        <v>3.6470588235294117</v>
      </c>
      <c r="N28" s="15">
        <f t="shared" si="0"/>
        <v>3.8421052631578947</v>
      </c>
      <c r="O28" s="15">
        <f t="shared" si="0"/>
        <v>3.5882352941176472</v>
      </c>
      <c r="P28" s="15">
        <f t="shared" si="0"/>
        <v>3.8947368421052633</v>
      </c>
      <c r="Q28" s="6"/>
      <c r="R28" s="2"/>
    </row>
    <row r="29" spans="1:18" x14ac:dyDescent="0.25">
      <c r="A29" s="1"/>
      <c r="B29" s="14" t="s">
        <v>4</v>
      </c>
      <c r="C29" s="16">
        <f t="shared" ref="C29:P29" si="1">IF(COUNTBLANK(C8:C27)=30," ",(COUNTIF(C8:C27,5)+COUNTIF(C8:C27,4))/(30-COUNTBLANK(C8:C27)-COUNTIF(C8:C27,"н")-COUNTIF(C8:C27,"Н")))</f>
        <v>0.43333333333333335</v>
      </c>
      <c r="D29" s="16">
        <f t="shared" si="1"/>
        <v>0.2</v>
      </c>
      <c r="E29" s="16">
        <f t="shared" si="1"/>
        <v>0.2</v>
      </c>
      <c r="F29" s="16">
        <f t="shared" si="1"/>
        <v>0.2</v>
      </c>
      <c r="G29" s="16">
        <f t="shared" si="1"/>
        <v>0.1</v>
      </c>
      <c r="H29" s="16">
        <f t="shared" si="1"/>
        <v>0.4</v>
      </c>
      <c r="I29" s="16">
        <f t="shared" si="1"/>
        <v>0.3</v>
      </c>
      <c r="J29" s="16">
        <f t="shared" si="1"/>
        <v>0.36666666666666664</v>
      </c>
      <c r="K29" s="16">
        <f t="shared" si="1"/>
        <v>0.2</v>
      </c>
      <c r="L29" s="16">
        <f>IF(COUNTBLANK(L9:L27)=30," ",(COUNTIF(L9:L27,5)+COUNTIF(L9:L27,4))/(30-COUNTBLANK(L9:L27)-COUNTIF(L9:L27,"н")-COUNTIF(L9:L27,"Н")))</f>
        <v>0.36666666666666664</v>
      </c>
      <c r="M29" s="16">
        <f t="shared" si="1"/>
        <v>0.33333333333333331</v>
      </c>
      <c r="N29" s="16">
        <f t="shared" si="1"/>
        <v>0.4</v>
      </c>
      <c r="O29" s="16">
        <f t="shared" si="1"/>
        <v>0.2</v>
      </c>
      <c r="P29" s="16">
        <f t="shared" si="1"/>
        <v>0.4</v>
      </c>
      <c r="Q29" s="6"/>
      <c r="R29" s="2"/>
    </row>
    <row r="30" spans="1:18" x14ac:dyDescent="0.25">
      <c r="A30" s="1"/>
      <c r="B30" s="14" t="s">
        <v>5</v>
      </c>
      <c r="C30" s="16">
        <f t="shared" ref="C30:P30" si="2">IF(COUNTBLANK(C8:C27)=30," ",(COUNTIF(C8:C27,5)+COUNTIF(C8:C27,4)+COUNTIF(C8:C27,3))/(30-COUNTBLANK(C8:C27)-COUNTIF(C8:C27,"н")-COUNTIF(C8:C27,"Н")))</f>
        <v>0.66666666666666663</v>
      </c>
      <c r="D30" s="16">
        <f t="shared" si="2"/>
        <v>0.66666666666666663</v>
      </c>
      <c r="E30" s="16">
        <f t="shared" si="2"/>
        <v>0.6</v>
      </c>
      <c r="F30" s="16">
        <f t="shared" si="2"/>
        <v>0.6</v>
      </c>
      <c r="G30" s="16">
        <f t="shared" si="2"/>
        <v>0.43333333333333335</v>
      </c>
      <c r="H30" s="16">
        <f t="shared" si="2"/>
        <v>0.6333333333333333</v>
      </c>
      <c r="I30" s="16">
        <f t="shared" si="2"/>
        <v>0.6333333333333333</v>
      </c>
      <c r="J30" s="16">
        <f t="shared" si="2"/>
        <v>0.6333333333333333</v>
      </c>
      <c r="K30" s="16">
        <f t="shared" si="2"/>
        <v>0.5</v>
      </c>
      <c r="L30" s="16">
        <f>IF(COUNTBLANK(L9:L27)=30," ",(COUNTIF(L9:L27,5)+COUNTIF(L9:L27,4)+COUNTIF(L9:L27,3))/(30-COUNTBLANK(L9:L27)-COUNTIF(L9:L27,"н")-COUNTIF(L9:L27,"Н")))</f>
        <v>0.6</v>
      </c>
      <c r="M30" s="16">
        <f t="shared" si="2"/>
        <v>0.56666666666666665</v>
      </c>
      <c r="N30" s="16">
        <f t="shared" si="2"/>
        <v>0.6333333333333333</v>
      </c>
      <c r="O30" s="16">
        <f t="shared" si="2"/>
        <v>0.56666666666666665</v>
      </c>
      <c r="P30" s="16">
        <f t="shared" si="2"/>
        <v>0.6333333333333333</v>
      </c>
      <c r="Q30" s="6"/>
      <c r="R30" s="2"/>
    </row>
    <row r="31" spans="1:18" x14ac:dyDescent="0.25">
      <c r="R31" s="2"/>
    </row>
    <row r="32" spans="1:18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</sheetData>
  <protectedRanges>
    <protectedRange sqref="B2 C4:C5" name="Диапазон1_1"/>
  </protectedRanges>
  <mergeCells count="4">
    <mergeCell ref="A2:A4"/>
    <mergeCell ref="B2:B4"/>
    <mergeCell ref="C2:C3"/>
    <mergeCell ref="D2:P3"/>
  </mergeCells>
  <hyperlinks>
    <hyperlink ref="B9:Q9" location="'2'!A1" display="Виноградова"/>
    <hyperlink ref="P9" location="'2'!A1" display="Виноградова"/>
  </hyperlink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контрольные работы</vt:lpstr>
      <vt:lpstr>Аранзин</vt:lpstr>
      <vt:lpstr>Виноградова</vt:lpstr>
      <vt:lpstr>Воробьев</vt:lpstr>
      <vt:lpstr>Иванов</vt:lpstr>
      <vt:lpstr>Ижуков</vt:lpstr>
      <vt:lpstr>Кутузова</vt:lpstr>
      <vt:lpstr>Ляшенко</vt:lpstr>
      <vt:lpstr>Максимов</vt:lpstr>
      <vt:lpstr>Малунова</vt:lpstr>
      <vt:lpstr>Митин</vt:lpstr>
      <vt:lpstr>Нелень</vt:lpstr>
      <vt:lpstr>Низамов</vt:lpstr>
      <vt:lpstr>Николаев</vt:lpstr>
      <vt:lpstr>Никифоров</vt:lpstr>
      <vt:lpstr>Привалова</vt:lpstr>
      <vt:lpstr>Редькина</vt:lpstr>
      <vt:lpstr>Рупачев</vt:lpstr>
      <vt:lpstr>Семенов</vt:lpstr>
      <vt:lpstr>Силачева</vt:lpstr>
      <vt:lpstr>Сорокин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2018-12-02T15:59:18Z</dcterms:modified>
</cp:coreProperties>
</file>